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6-5会计报表（图6-35，6-36）" sheetId="4" r:id="rId1"/>
    <sheet name="7-19比率分析" sheetId="1" r:id="rId2"/>
    <sheet name="7-24趋势分析" sheetId="2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<sst xmlns="http://schemas.openxmlformats.org/spreadsheetml/2006/main" count="81" uniqueCount="77">
  <si>
    <t>资产负债表（简）</t>
  </si>
  <si>
    <t>利润表（简）</t>
  </si>
  <si>
    <t>资产</t>
  </si>
  <si>
    <t>期末余额</t>
  </si>
  <si>
    <t>年初余额</t>
  </si>
  <si>
    <t>负债和所有者权益</t>
  </si>
  <si>
    <t>项目</t>
  </si>
  <si>
    <t>本年金额</t>
  </si>
  <si>
    <t>上年金额</t>
  </si>
  <si>
    <t>流动资产：</t>
  </si>
  <si>
    <t>流动负债</t>
  </si>
  <si>
    <t>一、营业收入</t>
  </si>
  <si>
    <t xml:space="preserve">  货币资金</t>
  </si>
  <si>
    <t xml:space="preserve">  应付款项</t>
  </si>
  <si>
    <t>减：营业成本</t>
  </si>
  <si>
    <t xml:space="preserve">  应收账款</t>
  </si>
  <si>
    <t xml:space="preserve">  应付职工薪酬</t>
  </si>
  <si>
    <t>税金及附加</t>
  </si>
  <si>
    <t xml:space="preserve">  存货</t>
  </si>
  <si>
    <t xml:space="preserve">  应交税费</t>
  </si>
  <si>
    <t>销售费用</t>
  </si>
  <si>
    <t>流动资产合计</t>
  </si>
  <si>
    <t>流动负债合计</t>
  </si>
  <si>
    <t>管理费用</t>
  </si>
  <si>
    <t xml:space="preserve">  固定资产</t>
  </si>
  <si>
    <t xml:space="preserve">  长期借款</t>
  </si>
  <si>
    <t>财务费用</t>
  </si>
  <si>
    <t xml:space="preserve">  无形资产</t>
  </si>
  <si>
    <t xml:space="preserve">  应付债券</t>
  </si>
  <si>
    <t>二、营业利润</t>
  </si>
  <si>
    <t>非流动资产合计</t>
  </si>
  <si>
    <t xml:space="preserve">  非流动负债合计</t>
  </si>
  <si>
    <t>加：营业外收入</t>
  </si>
  <si>
    <t>负债合计</t>
  </si>
  <si>
    <t>减：营业外支出</t>
  </si>
  <si>
    <t xml:space="preserve">  所有者权益</t>
  </si>
  <si>
    <t>三、利润总额</t>
  </si>
  <si>
    <t xml:space="preserve">  股本</t>
  </si>
  <si>
    <t>减：所得税费用</t>
  </si>
  <si>
    <t xml:space="preserve">  盈余公积</t>
  </si>
  <si>
    <t>四、净利润</t>
  </si>
  <si>
    <t xml:space="preserve">  未分配利润</t>
  </si>
  <si>
    <t>所有者权益</t>
  </si>
  <si>
    <t>资产总额</t>
  </si>
  <si>
    <t>负债和所有者权益合计</t>
  </si>
  <si>
    <t>指标</t>
  </si>
  <si>
    <t>结果</t>
  </si>
  <si>
    <t>偿债能力分析</t>
  </si>
  <si>
    <t>流动比率</t>
  </si>
  <si>
    <t>速动比率</t>
  </si>
  <si>
    <t>资产负债率</t>
  </si>
  <si>
    <t>产权比率</t>
  </si>
  <si>
    <t>已获利息倍数</t>
  </si>
  <si>
    <t>营运能力分析</t>
  </si>
  <si>
    <t>应收账款周转率</t>
  </si>
  <si>
    <t>存货周转率</t>
  </si>
  <si>
    <t>流动资产周转率</t>
  </si>
  <si>
    <t>固定资产周转率</t>
  </si>
  <si>
    <t>总资产周转率</t>
  </si>
  <si>
    <t>盈利能力分析</t>
  </si>
  <si>
    <t>销售净利率</t>
  </si>
  <si>
    <t>总资产报酬率</t>
  </si>
  <si>
    <t>净资产利润率</t>
  </si>
  <si>
    <t>发展能力分析</t>
  </si>
  <si>
    <t>营业收入增长率</t>
  </si>
  <si>
    <t>总资产增长率</t>
  </si>
  <si>
    <t>资本保值增值率</t>
  </si>
  <si>
    <t>资本积累率</t>
  </si>
  <si>
    <t>销售净利率趋势分析</t>
  </si>
  <si>
    <t>2016年</t>
  </si>
  <si>
    <t>2017年</t>
  </si>
  <si>
    <t>2018年</t>
  </si>
  <si>
    <t>2019年</t>
  </si>
  <si>
    <t>2020年</t>
  </si>
  <si>
    <t>2021年</t>
  </si>
  <si>
    <t>2022年</t>
  </si>
  <si>
    <t>2023年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</si>
</sst>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10" fontId="0" fillId="0" borderId="1" xfId="0" applyNumberFormat="1" applyFill="1" applyBorder="1" applyAlignment="1">
      <alignment vertical="center"/>
    </xf>
    <xf numFmtId="10" fontId="0" fillId="0" borderId="0" xfId="0" applyNumberFormat="1" applyFill="1" applyAlignment="1"/>
    <xf numFmtId="0" fontId="0" fillId="0" borderId="1" xfId="0" applyFill="1" applyBorder="1" applyAlignment="1">
      <alignment horizont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176" fontId="0" fillId="0" borderId="1" xfId="0" applyNumberFormat="1" applyFill="1" applyBorder="1" applyAlignment="1"/>
    <xf numFmtId="2" fontId="0" fillId="0" borderId="1" xfId="0" applyNumberFormat="1" applyFill="1" applyBorder="1" applyAlignment="1"/>
    <xf numFmtId="10" fontId="0" fillId="0" borderId="1" xfId="0" applyNumberFormat="1" applyFill="1" applyBorder="1" applyAlignment="1"/>
    <xf numFmtId="10" fontId="0" fillId="0" borderId="1" xfId="0" applyNumberFormat="1" applyFont="1" applyFill="1" applyBorder="1" applyAlignment="1"/>
    <xf numFmtId="176" fontId="0" fillId="0" borderId="1" xfId="0" applyNumberFormat="1" applyFont="1" applyFill="1" applyBorder="1" applyAlignment="1"/>
    <xf numFmtId="176" fontId="2" fillId="0" borderId="1" xfId="0" applyNumberFormat="1" applyFont="1" applyFill="1" applyBorder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/>
    <xf numFmtId="0" fontId="0" fillId="0" borderId="0" xfId="0" applyFill="1" applyAlignment="1"/>
    <xf numFmtId="176" fontId="0" fillId="0" borderId="0" xfId="0" applyNumberFormat="1" applyFill="1" applyAlignment="1"/>
    <xf numFmtId="0" fontId="3" fillId="0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/>
    <xf numFmtId="176" fontId="5" fillId="3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/>
    <xf numFmtId="176" fontId="5" fillId="0" borderId="2" xfId="0" applyNumberFormat="1" applyFont="1" applyFill="1" applyBorder="1" applyAlignment="1">
      <alignment horizontal="right" vertical="center"/>
    </xf>
    <xf numFmtId="176" fontId="5" fillId="0" borderId="0" xfId="0" applyNumberFormat="1" applyFont="1" applyFill="1" applyAlignment="1"/>
    <xf numFmtId="176" fontId="5" fillId="3" borderId="2" xfId="0" applyNumberFormat="1" applyFont="1" applyFill="1" applyBorder="1" applyAlignment="1"/>
    <xf numFmtId="176" fontId="5" fillId="0" borderId="2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1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'[1]7-24趋势分析'!$A$3</c:f>
              <c:strCache>
                <c:ptCount val="1"/>
                <c:pt idx="0">
                  <c:v>销售净利率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'[1]7-24趋势分析'!$B$2:$I$2</c:f>
              <c:strCache>
                <c:ptCount val="8"/>
                <c:pt idx="0">
                  <c:v>2016年</c:v>
                </c:pt>
                <c:pt idx="1">
                  <c:v>2017年</c:v>
                </c:pt>
                <c:pt idx="2">
                  <c:v>2018年</c:v>
                </c:pt>
                <c:pt idx="3">
                  <c:v>2019年</c:v>
                </c:pt>
                <c:pt idx="4">
                  <c:v>2020年</c:v>
                </c:pt>
                <c:pt idx="5">
                  <c:v>2021年</c:v>
                </c:pt>
                <c:pt idx="6">
                  <c:v>2022年</c:v>
                </c:pt>
                <c:pt idx="7">
                  <c:v>2023年</c:v>
                </c:pt>
              </c:strCache>
            </c:strRef>
          </c:cat>
          <c:val>
            <c:numRef>
              <c:f>'[1]7-24趋势分析'!$B$3:$I$3</c:f>
              <c:numCache>
                <c:formatCode>0.00%</c:formatCode>
                <c:ptCount val="8"/>
                <c:pt idx="0">
                  <c:v>0.21</c:v>
                </c:pt>
                <c:pt idx="1">
                  <c:v>0.19</c:v>
                </c:pt>
                <c:pt idx="2">
                  <c:v>0.2</c:v>
                </c:pt>
                <c:pt idx="3">
                  <c:v>0.18</c:v>
                </c:pt>
                <c:pt idx="4">
                  <c:v>0.185</c:v>
                </c:pt>
                <c:pt idx="5">
                  <c:v>0.15</c:v>
                </c:pt>
                <c:pt idx="6">
                  <c:v>0.1375</c:v>
                </c:pt>
                <c:pt idx="7">
                  <c:v>0.186363636363636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685730949"/>
        <c:axId val="101894621"/>
      </c:lineChart>
      <c:catAx>
        <c:axId val="68573094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01894621"/>
        <c:crosses val="autoZero"/>
        <c:auto val="1"/>
        <c:lblAlgn val="ctr"/>
        <c:lblOffset val="100"/>
        <c:noMultiLvlLbl val="0"/>
      </c:catAx>
      <c:valAx>
        <c:axId val="10189462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02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8573094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02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0">
      <cs:styleClr val="auto"/>
    </cs:fillRef>
    <cs:effectRef idx="0"/>
    <cs:fontRef idx="minor">
      <a:schemeClr val="dk1"/>
    </cs:fontRef>
    <cs:spPr>
      <a:ln w="28575" cap="rnd">
        <a:solidFill>
          <a:schemeClr val="phClr"/>
        </a:solidFill>
        <a:round/>
      </a:ln>
      <a:effectLst/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889000</xdr:colOff>
      <xdr:row>5</xdr:row>
      <xdr:rowOff>25400</xdr:rowOff>
    </xdr:from>
    <xdr:to>
      <xdr:col>8</xdr:col>
      <xdr:colOff>76200</xdr:colOff>
      <xdr:row>18</xdr:row>
      <xdr:rowOff>165100</xdr:rowOff>
    </xdr:to>
    <xdr:graphicFrame>
      <xdr:nvGraphicFramePr>
        <xdr:cNvPr id="2" name="图表 1"/>
        <xdr:cNvGraphicFramePr/>
      </xdr:nvGraphicFramePr>
      <xdr:xfrm>
        <a:off x="889000" y="1397000"/>
        <a:ext cx="4826000" cy="24511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45;&#26448;\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0"/>
      <sheetName val="任务情境2-1"/>
      <sheetName val="2-2"/>
      <sheetName val="2-01"/>
      <sheetName val="2-3"/>
      <sheetName val="2-4"/>
      <sheetName val="2-5"/>
      <sheetName val="2-6"/>
      <sheetName val="2-7(1)"/>
      <sheetName val="2-7 (2)"/>
      <sheetName val="2-7 (3)"/>
      <sheetName val="2-11"/>
      <sheetName val="2-12"/>
      <sheetName val="2-12 (2)"/>
      <sheetName val="2-13"/>
      <sheetName val="2-13 (2)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C3">
            <v>8200</v>
          </cell>
        </row>
        <row r="3">
          <cell r="G3">
            <v>10200</v>
          </cell>
        </row>
        <row r="4">
          <cell r="C4">
            <v>48000</v>
          </cell>
        </row>
        <row r="4">
          <cell r="G4">
            <v>163880</v>
          </cell>
        </row>
        <row r="5">
          <cell r="C5">
            <v>25000</v>
          </cell>
        </row>
        <row r="6">
          <cell r="C6">
            <v>23000</v>
          </cell>
        </row>
        <row r="6">
          <cell r="G6">
            <v>40000</v>
          </cell>
        </row>
        <row r="7">
          <cell r="C7">
            <v>65000</v>
          </cell>
        </row>
        <row r="7">
          <cell r="G7">
            <v>55000</v>
          </cell>
        </row>
        <row r="8">
          <cell r="C8">
            <v>183500</v>
          </cell>
        </row>
        <row r="8">
          <cell r="G8">
            <v>183500</v>
          </cell>
        </row>
        <row r="9">
          <cell r="D9">
            <v>84000</v>
          </cell>
        </row>
        <row r="9">
          <cell r="H9">
            <v>92000</v>
          </cell>
        </row>
        <row r="10">
          <cell r="G10">
            <v>0</v>
          </cell>
        </row>
        <row r="11">
          <cell r="H11">
            <v>0</v>
          </cell>
        </row>
        <row r="12">
          <cell r="D12">
            <v>26000</v>
          </cell>
        </row>
        <row r="12">
          <cell r="H12">
            <v>76850</v>
          </cell>
        </row>
        <row r="13">
          <cell r="D13">
            <v>0</v>
          </cell>
        </row>
        <row r="13">
          <cell r="H13">
            <v>26000</v>
          </cell>
        </row>
        <row r="14">
          <cell r="D14">
            <v>9500</v>
          </cell>
        </row>
        <row r="14">
          <cell r="H14">
            <v>16230</v>
          </cell>
        </row>
        <row r="15">
          <cell r="D15">
            <v>28000</v>
          </cell>
        </row>
        <row r="15">
          <cell r="H15">
            <v>28000</v>
          </cell>
        </row>
        <row r="16">
          <cell r="D16">
            <v>69200</v>
          </cell>
        </row>
        <row r="16">
          <cell r="H16">
            <v>69200</v>
          </cell>
        </row>
        <row r="17">
          <cell r="D17">
            <v>48000</v>
          </cell>
        </row>
        <row r="17">
          <cell r="H17">
            <v>98000</v>
          </cell>
        </row>
        <row r="18">
          <cell r="D18">
            <v>10000</v>
          </cell>
        </row>
        <row r="18">
          <cell r="H18">
            <v>19850</v>
          </cell>
        </row>
        <row r="19">
          <cell r="D19">
            <v>20000</v>
          </cell>
        </row>
        <row r="19">
          <cell r="H19">
            <v>4000</v>
          </cell>
        </row>
        <row r="20">
          <cell r="D20">
            <v>68000</v>
          </cell>
        </row>
        <row r="20">
          <cell r="H20">
            <v>86150</v>
          </cell>
        </row>
        <row r="21">
          <cell r="C21">
            <v>10000</v>
          </cell>
        </row>
        <row r="21">
          <cell r="G21">
            <v>39000</v>
          </cell>
        </row>
        <row r="22">
          <cell r="G22">
            <v>0</v>
          </cell>
        </row>
        <row r="23">
          <cell r="F23">
            <v>66000</v>
          </cell>
        </row>
        <row r="26">
          <cell r="F26">
            <v>0</v>
          </cell>
        </row>
        <row r="27">
          <cell r="E27">
            <v>35000</v>
          </cell>
        </row>
        <row r="29">
          <cell r="F29">
            <v>0</v>
          </cell>
        </row>
        <row r="30">
          <cell r="E30">
            <v>3500</v>
          </cell>
        </row>
        <row r="31">
          <cell r="E31">
            <v>8500</v>
          </cell>
        </row>
        <row r="32">
          <cell r="E32">
            <v>1500</v>
          </cell>
        </row>
        <row r="33">
          <cell r="F33">
            <v>1200</v>
          </cell>
        </row>
        <row r="34">
          <cell r="E34">
            <v>4000</v>
          </cell>
        </row>
      </sheetData>
      <sheetData sheetId="43"/>
      <sheetData sheetId="44"/>
      <sheetData sheetId="45">
        <row r="3">
          <cell r="I3">
            <v>66000</v>
          </cell>
          <cell r="J3">
            <v>50000</v>
          </cell>
        </row>
        <row r="4">
          <cell r="I4">
            <v>35000</v>
          </cell>
        </row>
        <row r="5">
          <cell r="B5">
            <v>25000</v>
          </cell>
          <cell r="C5">
            <v>25000</v>
          </cell>
        </row>
        <row r="6">
          <cell r="B6">
            <v>134000</v>
          </cell>
          <cell r="C6">
            <v>98000</v>
          </cell>
        </row>
        <row r="7">
          <cell r="B7">
            <v>333080</v>
          </cell>
          <cell r="C7">
            <v>179200</v>
          </cell>
        </row>
        <row r="7">
          <cell r="E7">
            <v>119080</v>
          </cell>
        </row>
        <row r="8">
          <cell r="B8">
            <v>91500</v>
          </cell>
        </row>
        <row r="8">
          <cell r="I8">
            <v>1500</v>
          </cell>
        </row>
        <row r="10">
          <cell r="B10">
            <v>91500</v>
          </cell>
        </row>
        <row r="11">
          <cell r="E11">
            <v>216280</v>
          </cell>
        </row>
        <row r="12">
          <cell r="I12">
            <v>16300</v>
          </cell>
        </row>
        <row r="14">
          <cell r="I14">
            <v>12300</v>
          </cell>
        </row>
        <row r="16">
          <cell r="E16">
            <v>208000</v>
          </cell>
          <cell r="F16">
            <v>146000</v>
          </cell>
        </row>
        <row r="17">
          <cell r="B17">
            <v>424580</v>
          </cell>
          <cell r="C17">
            <v>278700</v>
          </cell>
        </row>
      </sheetData>
      <sheetData sheetId="46"/>
      <sheetData sheetId="47"/>
      <sheetData sheetId="48">
        <row r="2">
          <cell r="B2" t="str">
            <v>2016年</v>
          </cell>
          <cell r="C2" t="str">
            <v>2017年</v>
          </cell>
          <cell r="D2" t="str">
            <v>2018年</v>
          </cell>
          <cell r="E2" t="str">
            <v>2019年</v>
          </cell>
          <cell r="F2" t="str">
            <v>2020年</v>
          </cell>
          <cell r="G2" t="str">
            <v>2021年</v>
          </cell>
          <cell r="H2" t="str">
            <v>2022年</v>
          </cell>
          <cell r="I2" t="str">
            <v>2023年</v>
          </cell>
        </row>
        <row r="3">
          <cell r="A3" t="str">
            <v>销售净利率</v>
          </cell>
          <cell r="B3">
            <v>0.21</v>
          </cell>
          <cell r="C3">
            <v>0.19</v>
          </cell>
          <cell r="D3">
            <v>0.2</v>
          </cell>
          <cell r="E3">
            <v>0.18</v>
          </cell>
          <cell r="F3">
            <v>0.185</v>
          </cell>
          <cell r="G3">
            <v>0.15</v>
          </cell>
          <cell r="H3">
            <v>0.1375</v>
          </cell>
          <cell r="I3">
            <v>0.186363636363636</v>
          </cell>
        </row>
      </sheetData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tabSelected="1" workbookViewId="0">
      <selection activeCell="C24" sqref="C24"/>
    </sheetView>
  </sheetViews>
  <sheetFormatPr defaultColWidth="9.81818181818182" defaultRowHeight="14"/>
  <cols>
    <col min="1" max="1" width="17.1818181818182" style="19" customWidth="1"/>
    <col min="2" max="3" width="17.1818181818182" style="20" customWidth="1"/>
    <col min="4" max="4" width="20.4545454545455" style="19" customWidth="1"/>
    <col min="5" max="6" width="17.1818181818182" style="20" customWidth="1"/>
    <col min="7" max="7" width="9.81818181818182" style="19"/>
    <col min="8" max="8" width="14.5909090909091" style="19" customWidth="1"/>
    <col min="9" max="10" width="11.1818181818182" style="20" customWidth="1"/>
    <col min="11" max="16384" width="9.81818181818182" style="19"/>
  </cols>
  <sheetData>
    <row r="1" s="16" customFormat="1" ht="19.9" customHeight="1" spans="1:10">
      <c r="A1" s="21" t="s">
        <v>0</v>
      </c>
      <c r="B1" s="21"/>
      <c r="C1" s="21"/>
      <c r="D1" s="21"/>
      <c r="E1" s="21"/>
      <c r="F1" s="21"/>
      <c r="H1" s="21" t="s">
        <v>1</v>
      </c>
      <c r="I1" s="21"/>
      <c r="J1" s="21"/>
    </row>
    <row r="2" s="17" customFormat="1" ht="18" customHeight="1" spans="1:10">
      <c r="A2" s="22" t="s">
        <v>2</v>
      </c>
      <c r="B2" s="23" t="s">
        <v>3</v>
      </c>
      <c r="C2" s="23" t="s">
        <v>4</v>
      </c>
      <c r="D2" s="22" t="s">
        <v>5</v>
      </c>
      <c r="E2" s="23" t="s">
        <v>3</v>
      </c>
      <c r="F2" s="23" t="s">
        <v>4</v>
      </c>
      <c r="H2" s="22" t="s">
        <v>6</v>
      </c>
      <c r="I2" s="23" t="s">
        <v>7</v>
      </c>
      <c r="J2" s="23" t="s">
        <v>8</v>
      </c>
    </row>
    <row r="3" s="18" customFormat="1" ht="18" customHeight="1" spans="1:10">
      <c r="A3" s="24" t="s">
        <v>9</v>
      </c>
      <c r="B3" s="25"/>
      <c r="C3" s="25"/>
      <c r="D3" s="24" t="s">
        <v>10</v>
      </c>
      <c r="E3" s="25"/>
      <c r="F3" s="25"/>
      <c r="H3" s="24" t="s">
        <v>11</v>
      </c>
      <c r="I3" s="29">
        <f>'[1]6-2账户余额与试算平衡表（图6-23）'!F23</f>
        <v>66000</v>
      </c>
      <c r="J3" s="29">
        <v>50000</v>
      </c>
    </row>
    <row r="4" s="18" customFormat="1" ht="18" customHeight="1" spans="1:10">
      <c r="A4" s="26" t="s">
        <v>12</v>
      </c>
      <c r="B4" s="27">
        <f>'[1]6-2账户余额与试算平衡表（图6-23）'!G3+'[1]6-2账户余额与试算平衡表（图6-23）'!G4</f>
        <v>174080</v>
      </c>
      <c r="C4" s="27">
        <f>'[1]6-2账户余额与试算平衡表（图6-23）'!C3+'[1]6-2账户余额与试算平衡表（图6-23）'!C4</f>
        <v>56200</v>
      </c>
      <c r="D4" s="26" t="s">
        <v>13</v>
      </c>
      <c r="E4" s="27">
        <f>'[1]6-2账户余额与试算平衡表（图6-23）'!H12</f>
        <v>76850</v>
      </c>
      <c r="F4" s="27">
        <f>'[1]6-2账户余额与试算平衡表（图6-23）'!D12</f>
        <v>26000</v>
      </c>
      <c r="H4" s="26" t="s">
        <v>14</v>
      </c>
      <c r="I4" s="30">
        <f>'[1]6-2账户余额与试算平衡表（图6-23）'!E27</f>
        <v>35000</v>
      </c>
      <c r="J4" s="30">
        <v>30000</v>
      </c>
    </row>
    <row r="5" s="18" customFormat="1" ht="18" customHeight="1" spans="1:10">
      <c r="A5" s="26" t="s">
        <v>15</v>
      </c>
      <c r="B5" s="27">
        <f>'[1]6-2账户余额与试算平衡表（图6-23）'!C5</f>
        <v>25000</v>
      </c>
      <c r="C5" s="27">
        <f>'[1]6-2账户余额与试算平衡表（图6-23）'!C5</f>
        <v>25000</v>
      </c>
      <c r="D5" s="26" t="s">
        <v>16</v>
      </c>
      <c r="E5" s="27">
        <f>'[1]6-2账户余额与试算平衡表（图6-23）'!H13</f>
        <v>26000</v>
      </c>
      <c r="F5" s="27">
        <f>'[1]6-2账户余额与试算平衡表（图6-23）'!D13</f>
        <v>0</v>
      </c>
      <c r="H5" s="26" t="s">
        <v>17</v>
      </c>
      <c r="I5" s="30">
        <f>'[1]6-2账户余额与试算平衡表（图6-23）'!F29</f>
        <v>0</v>
      </c>
      <c r="J5" s="30">
        <v>0</v>
      </c>
    </row>
    <row r="6" s="18" customFormat="1" ht="18" customHeight="1" spans="1:10">
      <c r="A6" s="24" t="s">
        <v>18</v>
      </c>
      <c r="B6" s="25">
        <f>'[1]6-2账户余额与试算平衡表（图6-23）'!G6+'[1]6-2账户余额与试算平衡表（图6-23）'!G7+'[1]6-2账户余额与试算平衡表（图6-23）'!G21+'[1]6-2账户余额与试算平衡表（图6-23）'!G22</f>
        <v>134000</v>
      </c>
      <c r="C6" s="25">
        <f>'[1]6-2账户余额与试算平衡表（图6-23）'!C6+'[1]6-2账户余额与试算平衡表（图6-23）'!C7+'[1]6-2账户余额与试算平衡表（图6-23）'!C21</f>
        <v>98000</v>
      </c>
      <c r="D6" s="24" t="s">
        <v>19</v>
      </c>
      <c r="E6" s="25">
        <f>'[1]6-2账户余额与试算平衡表（图6-23）'!H14</f>
        <v>16230</v>
      </c>
      <c r="F6" s="25">
        <f>'[1]6-2账户余额与试算平衡表（图6-23）'!D14</f>
        <v>9500</v>
      </c>
      <c r="H6" s="24" t="s">
        <v>20</v>
      </c>
      <c r="I6" s="29">
        <f>'[1]6-2账户余额与试算平衡表（图6-23）'!E30</f>
        <v>3500</v>
      </c>
      <c r="J6" s="29">
        <v>2500</v>
      </c>
    </row>
    <row r="7" s="18" customFormat="1" ht="18" customHeight="1" spans="1:10">
      <c r="A7" s="26" t="s">
        <v>21</v>
      </c>
      <c r="B7" s="27">
        <f t="shared" ref="B7:F7" si="0">SUM(B4:B6)</f>
        <v>333080</v>
      </c>
      <c r="C7" s="27">
        <f t="shared" si="0"/>
        <v>179200</v>
      </c>
      <c r="D7" s="26" t="s">
        <v>22</v>
      </c>
      <c r="E7" s="27">
        <f t="shared" si="0"/>
        <v>119080</v>
      </c>
      <c r="F7" s="27">
        <f t="shared" si="0"/>
        <v>35500</v>
      </c>
      <c r="H7" s="26" t="s">
        <v>23</v>
      </c>
      <c r="I7" s="29">
        <f>'[1]6-2账户余额与试算平衡表（图6-23）'!E31</f>
        <v>8500</v>
      </c>
      <c r="J7" s="30">
        <v>6000</v>
      </c>
    </row>
    <row r="8" s="18" customFormat="1" ht="18" customHeight="1" spans="1:10">
      <c r="A8" s="26" t="s">
        <v>24</v>
      </c>
      <c r="B8" s="27">
        <f>'[1]6-2账户余额与试算平衡表（图6-23）'!G8-'[1]6-2账户余额与试算平衡表（图6-23）'!H9</f>
        <v>91500</v>
      </c>
      <c r="C8" s="27">
        <f>'[1]6-2账户余额与试算平衡表（图6-23）'!C8-'[1]6-2账户余额与试算平衡表（图6-23）'!D9</f>
        <v>99500</v>
      </c>
      <c r="D8" s="26" t="s">
        <v>25</v>
      </c>
      <c r="E8" s="27">
        <f>'[1]6-2账户余额与试算平衡表（图6-23）'!H15</f>
        <v>28000</v>
      </c>
      <c r="F8" s="27">
        <f>'[1]6-2账户余额与试算平衡表（图6-23）'!D15</f>
        <v>28000</v>
      </c>
      <c r="H8" s="26" t="s">
        <v>26</v>
      </c>
      <c r="I8" s="30">
        <f>'[1]6-2账户余额与试算平衡表（图6-23）'!E32</f>
        <v>1500</v>
      </c>
      <c r="J8" s="30">
        <v>1500</v>
      </c>
    </row>
    <row r="9" s="18" customFormat="1" ht="18" customHeight="1" spans="1:10">
      <c r="A9" s="24" t="s">
        <v>27</v>
      </c>
      <c r="B9" s="25">
        <f>'[1]6-2账户余额与试算平衡表（图6-23）'!G10-'[1]6-2账户余额与试算平衡表（图6-23）'!H11</f>
        <v>0</v>
      </c>
      <c r="C9" s="25">
        <f>'[1]6-2账户余额与试算平衡表（图6-23）'!C10-'[1]6-2账户余额与试算平衡表（图6-23）'!D11</f>
        <v>0</v>
      </c>
      <c r="D9" s="24" t="s">
        <v>28</v>
      </c>
      <c r="E9" s="25">
        <f>'[1]6-2账户余额与试算平衡表（图6-23）'!H16</f>
        <v>69200</v>
      </c>
      <c r="F9" s="25">
        <f>'[1]6-2账户余额与试算平衡表（图6-23）'!D16</f>
        <v>69200</v>
      </c>
      <c r="H9" s="24" t="s">
        <v>29</v>
      </c>
      <c r="I9" s="29">
        <f>I3-I4-I5-I6-I7-I8</f>
        <v>17500</v>
      </c>
      <c r="J9" s="29">
        <f>J3-J4-J5-J6-J7-J8</f>
        <v>10000</v>
      </c>
    </row>
    <row r="10" s="18" customFormat="1" ht="18" customHeight="1" spans="1:10">
      <c r="A10" s="26" t="s">
        <v>30</v>
      </c>
      <c r="B10" s="27">
        <f t="shared" ref="B10:F10" si="1">SUM(B8:B9)</f>
        <v>91500</v>
      </c>
      <c r="C10" s="27">
        <f t="shared" si="1"/>
        <v>99500</v>
      </c>
      <c r="D10" s="26" t="s">
        <v>31</v>
      </c>
      <c r="E10" s="27">
        <f t="shared" si="1"/>
        <v>97200</v>
      </c>
      <c r="F10" s="27">
        <f t="shared" si="1"/>
        <v>97200</v>
      </c>
      <c r="H10" s="26" t="s">
        <v>32</v>
      </c>
      <c r="I10" s="30">
        <f>'[1]6-2账户余额与试算平衡表（图6-23）'!F26</f>
        <v>0</v>
      </c>
      <c r="J10" s="30">
        <v>0</v>
      </c>
    </row>
    <row r="11" s="18" customFormat="1" ht="18" customHeight="1" spans="1:10">
      <c r="A11" s="26"/>
      <c r="B11" s="27"/>
      <c r="C11" s="27"/>
      <c r="D11" s="26" t="s">
        <v>33</v>
      </c>
      <c r="E11" s="27">
        <f>E7+E10</f>
        <v>216280</v>
      </c>
      <c r="F11" s="27">
        <f>F10+F7</f>
        <v>132700</v>
      </c>
      <c r="H11" s="26" t="s">
        <v>34</v>
      </c>
      <c r="I11" s="30">
        <f>'[1]6-2账户余额与试算平衡表（图6-23）'!F33</f>
        <v>1200</v>
      </c>
      <c r="J11" s="30">
        <v>0</v>
      </c>
    </row>
    <row r="12" s="18" customFormat="1" ht="18" customHeight="1" spans="1:10">
      <c r="A12" s="24"/>
      <c r="B12" s="25"/>
      <c r="C12" s="25"/>
      <c r="D12" s="24" t="s">
        <v>35</v>
      </c>
      <c r="E12" s="25"/>
      <c r="F12" s="25"/>
      <c r="H12" s="24" t="s">
        <v>36</v>
      </c>
      <c r="I12" s="29">
        <f>I9+I10-I11</f>
        <v>16300</v>
      </c>
      <c r="J12" s="29">
        <f>J9+J10-J11</f>
        <v>10000</v>
      </c>
    </row>
    <row r="13" s="18" customFormat="1" ht="18" customHeight="1" spans="1:10">
      <c r="A13" s="26"/>
      <c r="B13" s="27"/>
      <c r="C13" s="27"/>
      <c r="D13" s="26" t="s">
        <v>37</v>
      </c>
      <c r="E13" s="27">
        <f>'[1]6-2账户余额与试算平衡表（图6-23）'!H17</f>
        <v>98000</v>
      </c>
      <c r="F13" s="27">
        <f>'[1]6-2账户余额与试算平衡表（图6-23）'!D17</f>
        <v>48000</v>
      </c>
      <c r="H13" s="26" t="s">
        <v>38</v>
      </c>
      <c r="I13" s="30">
        <f>'[1]6-2账户余额与试算平衡表（图6-23）'!E34</f>
        <v>4000</v>
      </c>
      <c r="J13" s="30">
        <v>2500</v>
      </c>
    </row>
    <row r="14" s="18" customFormat="1" ht="18" customHeight="1" spans="1:10">
      <c r="A14" s="26"/>
      <c r="B14" s="27"/>
      <c r="C14" s="27"/>
      <c r="D14" s="26" t="s">
        <v>39</v>
      </c>
      <c r="E14" s="27">
        <f>'[1]6-2账户余额与试算平衡表（图6-23）'!H18</f>
        <v>19850</v>
      </c>
      <c r="F14" s="27">
        <f>'[1]6-2账户余额与试算平衡表（图6-23）'!D18</f>
        <v>10000</v>
      </c>
      <c r="H14" s="26" t="s">
        <v>40</v>
      </c>
      <c r="I14" s="30">
        <f>I12-I13</f>
        <v>12300</v>
      </c>
      <c r="J14" s="30">
        <f>J12-J13</f>
        <v>7500</v>
      </c>
    </row>
    <row r="15" s="18" customFormat="1" ht="18" customHeight="1" spans="1:10">
      <c r="A15" s="24"/>
      <c r="B15" s="25"/>
      <c r="C15" s="25"/>
      <c r="D15" s="24" t="s">
        <v>41</v>
      </c>
      <c r="E15" s="25">
        <f>'[1]6-2账户余额与试算平衡表（图6-23）'!H19+'[1]6-2账户余额与试算平衡表（图6-23）'!H20</f>
        <v>90150</v>
      </c>
      <c r="F15" s="25">
        <f>'[1]6-2账户余额与试算平衡表（图6-23）'!D19+'[1]6-2账户余额与试算平衡表（图6-23）'!D20</f>
        <v>88000</v>
      </c>
      <c r="I15" s="28"/>
      <c r="J15" s="28"/>
    </row>
    <row r="16" s="18" customFormat="1" ht="18" customHeight="1" spans="1:10">
      <c r="A16" s="26"/>
      <c r="B16" s="27"/>
      <c r="C16" s="27"/>
      <c r="D16" s="26" t="s">
        <v>42</v>
      </c>
      <c r="E16" s="27">
        <f>SUM(E13:E15)</f>
        <v>208000</v>
      </c>
      <c r="F16" s="27">
        <f>SUM(F13:F15)</f>
        <v>146000</v>
      </c>
      <c r="I16" s="28"/>
      <c r="J16" s="28"/>
    </row>
    <row r="17" s="18" customFormat="1" ht="18" customHeight="1" spans="1:10">
      <c r="A17" s="26" t="s">
        <v>43</v>
      </c>
      <c r="B17" s="27">
        <f>B10++B7</f>
        <v>424580</v>
      </c>
      <c r="C17" s="27">
        <f>C7+C10</f>
        <v>278700</v>
      </c>
      <c r="D17" s="26" t="s">
        <v>44</v>
      </c>
      <c r="E17" s="27">
        <f>E11+E16</f>
        <v>424280</v>
      </c>
      <c r="F17" s="27">
        <f>F11+F16</f>
        <v>278700</v>
      </c>
      <c r="I17" s="28"/>
      <c r="J17" s="28"/>
    </row>
    <row r="18" s="18" customFormat="1" ht="18" customHeight="1" spans="2:10">
      <c r="B18" s="28"/>
      <c r="C18" s="28"/>
      <c r="E18" s="28"/>
      <c r="F18" s="28"/>
      <c r="I18" s="28"/>
      <c r="J18" s="28"/>
    </row>
    <row r="19" s="18" customFormat="1" ht="18" customHeight="1" spans="2:10">
      <c r="B19" s="28"/>
      <c r="C19" s="28"/>
      <c r="E19" s="28"/>
      <c r="F19" s="28"/>
      <c r="I19" s="28"/>
      <c r="J19" s="28"/>
    </row>
    <row r="20" s="18" customFormat="1" ht="18" customHeight="1" spans="2:10">
      <c r="B20" s="28"/>
      <c r="C20" s="28"/>
      <c r="E20" s="28"/>
      <c r="F20" s="28"/>
      <c r="I20" s="28"/>
      <c r="J20" s="28"/>
    </row>
    <row r="21" s="18" customFormat="1" ht="18" customHeight="1" spans="2:10">
      <c r="B21" s="28"/>
      <c r="C21" s="28"/>
      <c r="E21" s="28"/>
      <c r="F21" s="28"/>
      <c r="I21" s="28"/>
      <c r="J21" s="28"/>
    </row>
    <row r="22" s="18" customFormat="1" ht="18" customHeight="1" spans="2:10">
      <c r="B22" s="28"/>
      <c r="C22" s="28"/>
      <c r="E22" s="28"/>
      <c r="F22" s="28"/>
      <c r="I22" s="28"/>
      <c r="J22" s="28"/>
    </row>
    <row r="23" s="18" customFormat="1" ht="18" customHeight="1" spans="2:10">
      <c r="B23" s="28"/>
      <c r="C23" s="28"/>
      <c r="E23" s="28"/>
      <c r="F23" s="28"/>
      <c r="I23" s="28"/>
      <c r="J23" s="28"/>
    </row>
    <row r="24" s="18" customFormat="1" ht="18" customHeight="1" spans="2:10">
      <c r="B24" s="28"/>
      <c r="C24" s="28"/>
      <c r="E24" s="28"/>
      <c r="F24" s="28"/>
      <c r="I24" s="28"/>
      <c r="J24" s="28"/>
    </row>
    <row r="25" s="18" customFormat="1" ht="18" customHeight="1" spans="2:10">
      <c r="B25" s="28"/>
      <c r="C25" s="28"/>
      <c r="E25" s="28"/>
      <c r="F25" s="28"/>
      <c r="I25" s="28"/>
      <c r="J25" s="28"/>
    </row>
    <row r="26" s="18" customFormat="1" ht="18" customHeight="1" spans="2:10">
      <c r="B26" s="28"/>
      <c r="C26" s="28"/>
      <c r="E26" s="28"/>
      <c r="F26" s="28"/>
      <c r="I26" s="28"/>
      <c r="J26" s="28"/>
    </row>
    <row r="27" s="18" customFormat="1" ht="18" customHeight="1" spans="2:10">
      <c r="B27" s="28"/>
      <c r="C27" s="28"/>
      <c r="E27" s="28"/>
      <c r="F27" s="28"/>
      <c r="I27" s="28"/>
      <c r="J27" s="28"/>
    </row>
    <row r="28" s="18" customFormat="1" ht="18" customHeight="1" spans="2:10">
      <c r="B28" s="28"/>
      <c r="C28" s="28"/>
      <c r="E28" s="28"/>
      <c r="F28" s="28"/>
      <c r="I28" s="28"/>
      <c r="J28" s="28"/>
    </row>
    <row r="29" s="18" customFormat="1" ht="18" customHeight="1" spans="2:10">
      <c r="B29" s="28"/>
      <c r="C29" s="28"/>
      <c r="E29" s="28"/>
      <c r="F29" s="28"/>
      <c r="I29" s="28"/>
      <c r="J29" s="28"/>
    </row>
    <row r="30" s="18" customFormat="1" ht="18" customHeight="1" spans="2:10">
      <c r="B30" s="28"/>
      <c r="C30" s="28"/>
      <c r="E30" s="28"/>
      <c r="F30" s="28"/>
      <c r="I30" s="28"/>
      <c r="J30" s="28"/>
    </row>
    <row r="31" s="18" customFormat="1" ht="18" customHeight="1" spans="2:10">
      <c r="B31" s="28"/>
      <c r="C31" s="28"/>
      <c r="E31" s="28"/>
      <c r="F31" s="28"/>
      <c r="I31" s="28"/>
      <c r="J31" s="28"/>
    </row>
    <row r="32" s="18" customFormat="1" ht="18" customHeight="1" spans="2:10">
      <c r="B32" s="28"/>
      <c r="C32" s="28"/>
      <c r="E32" s="28"/>
      <c r="F32" s="28"/>
      <c r="I32" s="28"/>
      <c r="J32" s="28"/>
    </row>
    <row r="33" s="18" customFormat="1" ht="18" customHeight="1" spans="2:10">
      <c r="B33" s="28"/>
      <c r="C33" s="28"/>
      <c r="E33" s="28"/>
      <c r="F33" s="28"/>
      <c r="I33" s="28"/>
      <c r="J33" s="28"/>
    </row>
    <row r="34" s="18" customFormat="1" ht="18" customHeight="1" spans="2:10">
      <c r="B34" s="28"/>
      <c r="C34" s="28"/>
      <c r="E34" s="28"/>
      <c r="F34" s="28"/>
      <c r="I34" s="28"/>
      <c r="J34" s="28"/>
    </row>
    <row r="35" s="18" customFormat="1" ht="18" customHeight="1" spans="2:10">
      <c r="B35" s="28"/>
      <c r="C35" s="28"/>
      <c r="E35" s="28"/>
      <c r="F35" s="28"/>
      <c r="I35" s="28"/>
      <c r="J35" s="28"/>
    </row>
    <row r="36" s="18" customFormat="1" ht="18" customHeight="1" spans="2:10">
      <c r="B36" s="28"/>
      <c r="C36" s="28"/>
      <c r="E36" s="28"/>
      <c r="F36" s="28"/>
      <c r="I36" s="28"/>
      <c r="J36" s="28"/>
    </row>
    <row r="37" s="18" customFormat="1" ht="18" customHeight="1" spans="2:10">
      <c r="B37" s="28"/>
      <c r="C37" s="28"/>
      <c r="E37" s="28"/>
      <c r="F37" s="28"/>
      <c r="I37" s="28"/>
      <c r="J37" s="28"/>
    </row>
    <row r="38" s="18" customFormat="1" ht="18" customHeight="1" spans="2:10">
      <c r="B38" s="28"/>
      <c r="C38" s="28"/>
      <c r="E38" s="28"/>
      <c r="F38" s="28"/>
      <c r="I38" s="28"/>
      <c r="J38" s="28"/>
    </row>
    <row r="39" s="18" customFormat="1" ht="18" customHeight="1" spans="2:10">
      <c r="B39" s="28"/>
      <c r="C39" s="28"/>
      <c r="E39" s="28"/>
      <c r="F39" s="28"/>
      <c r="I39" s="28"/>
      <c r="J39" s="28"/>
    </row>
    <row r="40" s="18" customFormat="1" ht="18" customHeight="1" spans="2:10">
      <c r="B40" s="28"/>
      <c r="C40" s="28"/>
      <c r="E40" s="28"/>
      <c r="F40" s="28"/>
      <c r="I40" s="28"/>
      <c r="J40" s="28"/>
    </row>
    <row r="41" s="18" customFormat="1" ht="18" customHeight="1" spans="2:10">
      <c r="B41" s="28"/>
      <c r="C41" s="28"/>
      <c r="E41" s="28"/>
      <c r="F41" s="28"/>
      <c r="I41" s="28"/>
      <c r="J41" s="28"/>
    </row>
    <row r="42" s="18" customFormat="1" ht="18" customHeight="1" spans="2:10">
      <c r="B42" s="28"/>
      <c r="C42" s="28"/>
      <c r="E42" s="28"/>
      <c r="F42" s="28"/>
      <c r="I42" s="28"/>
      <c r="J42" s="28"/>
    </row>
    <row r="43" s="18" customFormat="1" ht="18" customHeight="1" spans="2:10">
      <c r="B43" s="28"/>
      <c r="C43" s="28"/>
      <c r="E43" s="28"/>
      <c r="F43" s="28"/>
      <c r="I43" s="28"/>
      <c r="J43" s="28"/>
    </row>
    <row r="44" s="18" customFormat="1" ht="18" customHeight="1" spans="2:10">
      <c r="B44" s="28"/>
      <c r="C44" s="28"/>
      <c r="E44" s="28"/>
      <c r="F44" s="28"/>
      <c r="I44" s="28"/>
      <c r="J44" s="28"/>
    </row>
    <row r="45" s="18" customFormat="1" ht="18" customHeight="1" spans="2:10">
      <c r="B45" s="28"/>
      <c r="C45" s="28"/>
      <c r="E45" s="28"/>
      <c r="F45" s="28"/>
      <c r="I45" s="28"/>
      <c r="J45" s="28"/>
    </row>
    <row r="46" s="18" customFormat="1" ht="18" customHeight="1" spans="2:10">
      <c r="B46" s="28"/>
      <c r="C46" s="28"/>
      <c r="E46" s="28"/>
      <c r="F46" s="28"/>
      <c r="I46" s="28"/>
      <c r="J46" s="28"/>
    </row>
    <row r="47" s="18" customFormat="1" ht="18" customHeight="1" spans="2:10">
      <c r="B47" s="28"/>
      <c r="C47" s="28"/>
      <c r="E47" s="28"/>
      <c r="F47" s="28"/>
      <c r="I47" s="28"/>
      <c r="J47" s="28"/>
    </row>
    <row r="48" s="18" customFormat="1" ht="18" customHeight="1" spans="2:10">
      <c r="B48" s="28"/>
      <c r="C48" s="28"/>
      <c r="E48" s="28"/>
      <c r="F48" s="28"/>
      <c r="I48" s="28"/>
      <c r="J48" s="28"/>
    </row>
    <row r="49" s="18" customFormat="1" ht="18" customHeight="1" spans="2:10">
      <c r="B49" s="28"/>
      <c r="C49" s="28"/>
      <c r="E49" s="28"/>
      <c r="F49" s="28"/>
      <c r="I49" s="28"/>
      <c r="J49" s="28"/>
    </row>
    <row r="50" s="18" customFormat="1" ht="18" customHeight="1" spans="2:10">
      <c r="B50" s="28"/>
      <c r="C50" s="28"/>
      <c r="E50" s="28"/>
      <c r="F50" s="28"/>
      <c r="I50" s="28"/>
      <c r="J50" s="28"/>
    </row>
  </sheetData>
  <mergeCells count="2">
    <mergeCell ref="A1:F1"/>
    <mergeCell ref="H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D19"/>
  <sheetViews>
    <sheetView workbookViewId="0">
      <selection activeCell="D30" sqref="D30"/>
    </sheetView>
  </sheetViews>
  <sheetFormatPr defaultColWidth="9.81818181818182" defaultRowHeight="14" outlineLevelCol="3"/>
  <cols>
    <col min="1" max="1" width="9.81818181818182" style="1"/>
    <col min="2" max="2" width="7.22727272727273" style="1" customWidth="1"/>
    <col min="3" max="4" width="14.8636363636364" style="1" customWidth="1"/>
    <col min="5" max="16384" width="9.81818181818182" style="1"/>
  </cols>
  <sheetData>
    <row r="2" s="1" customFormat="1" spans="2:4">
      <c r="B2" s="7" t="s">
        <v>45</v>
      </c>
      <c r="C2" s="7"/>
      <c r="D2" s="8" t="s">
        <v>46</v>
      </c>
    </row>
    <row r="3" s="1" customFormat="1" spans="2:4">
      <c r="B3" s="4" t="s">
        <v>47</v>
      </c>
      <c r="C3" s="9" t="s">
        <v>48</v>
      </c>
      <c r="D3" s="10">
        <f>'[1]6-5会计报表（图6-35，6-36）'!B10/'[1]6-5会计报表（图6-35，6-36）'!E7</f>
        <v>0.76839099764864</v>
      </c>
    </row>
    <row r="4" s="1" customFormat="1" spans="2:4">
      <c r="B4" s="4"/>
      <c r="C4" s="9" t="s">
        <v>49</v>
      </c>
      <c r="D4" s="11">
        <f>('[1]6-5会计报表（图6-35，6-36）'!B7-'[1]6-5会计报表（图6-35，6-36）'!B6)/'[1]6-5会计报表（图6-35，6-36）'!E7</f>
        <v>1.67181726570373</v>
      </c>
    </row>
    <row r="5" s="1" customFormat="1" spans="2:4">
      <c r="B5" s="4"/>
      <c r="C5" s="9" t="s">
        <v>50</v>
      </c>
      <c r="D5" s="12">
        <f>'[1]6-5会计报表（图6-35，6-36）'!E11/'[1]6-5会计报表（图6-35，6-36）'!B17</f>
        <v>0.50939752225729</v>
      </c>
    </row>
    <row r="6" s="1" customFormat="1" spans="2:4">
      <c r="B6" s="4"/>
      <c r="C6" s="9" t="s">
        <v>51</v>
      </c>
      <c r="D6" s="12">
        <f>'[1]6-5会计报表（图6-35，6-36）'!E11/'[1]6-5会计报表（图6-35，6-36）'!E16</f>
        <v>1.03980769230769</v>
      </c>
    </row>
    <row r="7" s="1" customFormat="1" spans="2:4">
      <c r="B7" s="4"/>
      <c r="C7" s="9" t="s">
        <v>52</v>
      </c>
      <c r="D7" s="13">
        <f>('[1]6-5会计报表（图6-35，6-36）'!I12+'[1]6-5会计报表（图6-35，6-36）'!I8)/'[1]6-5会计报表（图6-35，6-36）'!I8</f>
        <v>11.8666666666667</v>
      </c>
    </row>
    <row r="8" s="1" customFormat="1" spans="2:4">
      <c r="B8" s="4" t="s">
        <v>53</v>
      </c>
      <c r="C8" s="9" t="s">
        <v>54</v>
      </c>
      <c r="D8" s="14">
        <f>'[1]6-5会计报表（图6-35，6-36）'!I3/('[1]6-5会计报表（图6-35，6-36）'!B5+'[1]6-5会计报表（图6-35，6-36）'!C5)/2</f>
        <v>0.66</v>
      </c>
    </row>
    <row r="9" s="1" customFormat="1" spans="2:4">
      <c r="B9" s="4"/>
      <c r="C9" s="9" t="s">
        <v>55</v>
      </c>
      <c r="D9" s="15">
        <f>'[1]6-5会计报表（图6-35，6-36）'!I4/('[1]6-5会计报表（图6-35，6-36）'!B6+'[1]6-5会计报表（图6-35，6-36）'!C6)/2</f>
        <v>0.0754310344827586</v>
      </c>
    </row>
    <row r="10" s="1" customFormat="1" spans="2:4">
      <c r="B10" s="4"/>
      <c r="C10" s="9" t="s">
        <v>56</v>
      </c>
      <c r="D10" s="10">
        <f>'[1]6-5会计报表（图6-35，6-36）'!I3/('[1]6-5会计报表（图6-35，6-36）'!B7+'[1]6-5会计报表（图6-35，6-36）'!C7)/2</f>
        <v>0.0644178964628719</v>
      </c>
    </row>
    <row r="11" s="1" customFormat="1" spans="2:4">
      <c r="B11" s="4"/>
      <c r="C11" s="9" t="s">
        <v>57</v>
      </c>
      <c r="D11" s="10">
        <f>'[1]6-5会计报表（图6-35，6-36）'!I3/('[1]6-5会计报表（图6-35，6-36）'!B8+'[1]6-5会计报表（图6-35，6-36）'!C7)/2</f>
        <v>0.121906169190986</v>
      </c>
    </row>
    <row r="12" s="1" customFormat="1" spans="2:4">
      <c r="B12" s="4"/>
      <c r="C12" s="9" t="s">
        <v>58</v>
      </c>
      <c r="D12" s="10">
        <f>'[1]6-5会计报表（图6-35，6-36）'!I3/('[1]6-5会计报表（图6-35，6-36）'!B17+'[1]6-5会计报表（图6-35，6-36）'!C17)/2</f>
        <v>0.0469229894209987</v>
      </c>
    </row>
    <row r="13" s="1" customFormat="1" spans="2:4">
      <c r="B13" s="4" t="s">
        <v>59</v>
      </c>
      <c r="C13" s="9" t="s">
        <v>60</v>
      </c>
      <c r="D13" s="13">
        <f>'[1]6-5会计报表（图6-35，6-36）'!I14/'[1]6-5会计报表（图6-35，6-36）'!I3</f>
        <v>0.186363636363636</v>
      </c>
    </row>
    <row r="14" s="1" customFormat="1" spans="2:4">
      <c r="B14" s="4"/>
      <c r="C14" s="9" t="s">
        <v>61</v>
      </c>
      <c r="D14" s="13">
        <f>('[1]6-5会计报表（图6-35，6-36）'!I12+'[1]6-5会计报表（图6-35，6-36）'!I8)/('[1]6-5会计报表（图6-35，6-36）'!B17+'[1]6-5会计报表（图6-35，6-36）'!C17/2)</f>
        <v>0.0315642012306492</v>
      </c>
    </row>
    <row r="15" s="1" customFormat="1" spans="2:4">
      <c r="B15" s="4"/>
      <c r="C15" s="9" t="s">
        <v>62</v>
      </c>
      <c r="D15" s="13">
        <f>'[1]6-5会计报表（图6-35，6-36）'!I14/('[1]6-5会计报表（图6-35，6-36）'!E16+'[1]6-5会计报表（图6-35，6-36）'!F16)/2</f>
        <v>0.0173728813559322</v>
      </c>
    </row>
    <row r="16" s="1" customFormat="1" spans="2:4">
      <c r="B16" s="4" t="s">
        <v>63</v>
      </c>
      <c r="C16" s="9" t="s">
        <v>64</v>
      </c>
      <c r="D16" s="12">
        <f>('[1]6-5会计报表（图6-35，6-36）'!I3-'[1]6-5会计报表（图6-35，6-36）'!J3)/'[1]6-5会计报表（图6-35，6-36）'!J3</f>
        <v>0.32</v>
      </c>
    </row>
    <row r="17" s="1" customFormat="1" spans="2:4">
      <c r="B17" s="4"/>
      <c r="C17" s="9" t="s">
        <v>65</v>
      </c>
      <c r="D17" s="12">
        <f>('[1]6-5会计报表（图6-35，6-36）'!B17-'[1]6-5会计报表（图6-35，6-36）'!C17)/'[1]6-5会计报表（图6-35，6-36）'!C17</f>
        <v>0.523430211697165</v>
      </c>
    </row>
    <row r="18" s="1" customFormat="1" spans="2:4">
      <c r="B18" s="4"/>
      <c r="C18" s="9" t="s">
        <v>66</v>
      </c>
      <c r="D18" s="12">
        <f>'[1]6-5会计报表（图6-35，6-36）'!E16/'[1]6-5会计报表（图6-35，6-36）'!F16</f>
        <v>1.42465753424658</v>
      </c>
    </row>
    <row r="19" s="1" customFormat="1" spans="2:4">
      <c r="B19" s="4"/>
      <c r="C19" s="9" t="s">
        <v>67</v>
      </c>
      <c r="D19" s="12">
        <f>('[1]6-5会计报表（图6-35，6-36）'!E16-'[1]6-5会计报表（图6-35，6-36）'!F16)/'[1]6-5会计报表（图6-35，6-36）'!F16</f>
        <v>0.424657534246575</v>
      </c>
    </row>
  </sheetData>
  <mergeCells count="5">
    <mergeCell ref="B2:C2"/>
    <mergeCell ref="B3:B7"/>
    <mergeCell ref="B8:B12"/>
    <mergeCell ref="B13:B15"/>
    <mergeCell ref="B16:B1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M11" sqref="M11"/>
    </sheetView>
  </sheetViews>
  <sheetFormatPr defaultColWidth="9.45454545454546" defaultRowHeight="14" outlineLevelRow="3"/>
  <cols>
    <col min="1" max="1" width="14.4545454545455" style="1" customWidth="1"/>
    <col min="2" max="2" width="9.54545454545454" style="1"/>
    <col min="3" max="16384" width="9.45454545454546" style="1"/>
  </cols>
  <sheetData>
    <row r="1" s="1" customFormat="1" ht="29" customHeight="1" spans="1:10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1" customHeight="1" spans="1:9">
      <c r="A2" s="3" t="s">
        <v>6</v>
      </c>
      <c r="B2" s="4" t="s">
        <v>69</v>
      </c>
      <c r="C2" s="4" t="s">
        <v>70</v>
      </c>
      <c r="D2" s="4" t="s">
        <v>71</v>
      </c>
      <c r="E2" s="4" t="s">
        <v>72</v>
      </c>
      <c r="F2" s="4" t="s">
        <v>73</v>
      </c>
      <c r="G2" s="4" t="s">
        <v>74</v>
      </c>
      <c r="H2" s="4" t="s">
        <v>75</v>
      </c>
      <c r="I2" s="4" t="s">
        <v>76</v>
      </c>
    </row>
    <row r="3" s="1" customFormat="1" ht="22" customHeight="1" spans="1:9">
      <c r="A3" s="3" t="s">
        <v>60</v>
      </c>
      <c r="B3" s="5">
        <v>0.21</v>
      </c>
      <c r="C3" s="5">
        <v>0.19</v>
      </c>
      <c r="D3" s="5">
        <v>0.2</v>
      </c>
      <c r="E3" s="5">
        <v>0.18</v>
      </c>
      <c r="F3" s="5">
        <v>0.185</v>
      </c>
      <c r="G3" s="5">
        <v>0.15</v>
      </c>
      <c r="H3" s="5">
        <v>0.1375</v>
      </c>
      <c r="I3" s="5">
        <f>'[1]6-5会计报表（图6-35，6-36）'!I14/'[1]6-5会计报表（图6-35，6-36）'!I3</f>
        <v>0.186363636363636</v>
      </c>
    </row>
    <row r="4" s="1" customFormat="1" ht="22" customHeight="1" spans="2:9">
      <c r="B4" s="6"/>
      <c r="C4" s="6"/>
      <c r="D4" s="6"/>
      <c r="E4" s="6"/>
      <c r="F4" s="6"/>
      <c r="G4" s="6"/>
      <c r="H4" s="6"/>
      <c r="I4" s="6"/>
    </row>
  </sheetData>
  <mergeCells count="1">
    <mergeCell ref="A1:J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6-5会计报表（图6-35，6-36）</vt:lpstr>
      <vt:lpstr>7-19比率分析</vt:lpstr>
      <vt:lpstr>7-24趋势分析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</dc:creator>
  <cp:lastModifiedBy>cathy</cp:lastModifiedBy>
  <dcterms:created xsi:type="dcterms:W3CDTF">2023-05-12T11:15:00Z</dcterms:created>
  <dcterms:modified xsi:type="dcterms:W3CDTF">2024-05-01T10:31:02Z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30D940474C9B40EFB33FEB1C7B99549F_12</vt:lpwstr>
  </property>
</Properties>
</file>